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24226"/>
  <mc:AlternateContent xmlns:mc="http://schemas.openxmlformats.org/markup-compatibility/2006">
    <mc:Choice Requires="x15">
      <x15ac:absPath xmlns:x15ac="http://schemas.microsoft.com/office/spreadsheetml/2010/11/ac" url="C:\Users\audrone.petraityte\Desktop\SAK_Nr.PK25-333\Techninės specifikacijos priedai\"/>
    </mc:Choice>
  </mc:AlternateContent>
  <xr:revisionPtr revIDLastSave="0" documentId="13_ncr:1_{0B6ACA3C-F679-436A-AAB7-C8B6729D8AD4}"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Hlk63837448" localSheetId="0">Lapas1!$B$10</definedName>
    <definedName name="_Hlk63837491" localSheetId="0">Lapas1!#REF!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6" i="1" l="1"/>
  <c r="F15" i="1"/>
  <c r="F21" i="1" l="1"/>
  <c r="F22" i="1" s="1"/>
  <c r="F18" i="1"/>
  <c r="F19" i="1" s="1"/>
  <c r="F14" i="1"/>
  <c r="F13" i="1"/>
  <c r="F12" i="1"/>
  <c r="F11" i="1" l="1"/>
  <c r="F8" i="1"/>
  <c r="F7" i="1"/>
  <c r="F9" i="1" l="1"/>
  <c r="F23" i="1" s="1"/>
  <c r="F24" i="1" l="1"/>
  <c r="F25" i="1" s="1"/>
</calcChain>
</file>

<file path=xl/sharedStrings.xml><?xml version="1.0" encoding="utf-8"?>
<sst xmlns="http://schemas.openxmlformats.org/spreadsheetml/2006/main" count="52" uniqueCount="45">
  <si>
    <t>Eil. Nr.</t>
  </si>
  <si>
    <t>Pozicijos</t>
  </si>
  <si>
    <t>Mato vnt.</t>
  </si>
  <si>
    <t>Pagal sutartį</t>
  </si>
  <si>
    <t>Kiekis</t>
  </si>
  <si>
    <t>Suma, Eur</t>
  </si>
  <si>
    <t>kompl.</t>
  </si>
  <si>
    <t>Darbų kainų žiniaraštis</t>
  </si>
  <si>
    <t>Bendroji dalis</t>
  </si>
  <si>
    <t>PVM</t>
  </si>
  <si>
    <t>Statybos projekto parengimas (su statybą leidžiančiu dokumentu)</t>
  </si>
  <si>
    <t>Viso: Bendroji dalis</t>
  </si>
  <si>
    <t>m</t>
  </si>
  <si>
    <t xml:space="preserve">Vandentiekio tinklų statyba atviru ir (arba) uždaru būdu naudojant tai technologijai tinkančius vamzdžius, įskaitant visas reikiamas sujungimo detales, fasonines dalis, visą reguliuojamają, uždaromają, apsauginę ir kitą tinklui priklausančią armatūrą bei reikiamas atramas po jomis, prisijungimą prie esamų vandentiekio tinklų, dangų išardymą, dangų atstatymą, gerbūvio atstatymą, visus žemės darbus, tranšėjų išramstymą, gruntinio vandens pažeminimą, esamų komunikacijų pakabinimą, apsauginių dėklų įrengimą tam reikalingose vietose, smėlinio grunto pagrindo po vamzdžiais įrengim, grunto sutankinimą, tinklų išbandymą, plovimą, dezinfekavimą ir kitus darbus. </t>
  </si>
  <si>
    <t>Lauko elektros ir kontrolinio kabelio įrengimas, įskaitant visas reikalingas medžiagas, apsauginius dėklus, visus žemės darbus, pajungimus prie esamų įrenginių, bandymus ir kita.</t>
  </si>
  <si>
    <t xml:space="preserve">Išpildomieji brėžiniai ir kadastriniai matavimai, gręžinio registracija žemės gelmių registre </t>
  </si>
  <si>
    <r>
      <t xml:space="preserve">Viso: Gręžinių Vilniaus m. (Lazdynėlių g. 23, Bukčių vandenvietė) Gr. Nr. 53/2035/12597; Vilniaus m. (Jankiškių vandenvietė, Jankiškių g. </t>
    </r>
    <r>
      <rPr>
        <b/>
        <sz val="9"/>
        <rFont val="Calibri Light"/>
        <family val="2"/>
        <charset val="186"/>
      </rPr>
      <t>19) Gr. Nr. 34/1664/2391; Vilniaus m. (Moldovos g. 1, Kalnėnai) Gr. Nr. (1)/1196/30849 ir Gr. Nr.  (3)/6143/69567 atpumpavimo darbai</t>
    </r>
  </si>
  <si>
    <t>TS Priedas Nr. 4</t>
  </si>
  <si>
    <t>G/b vandentiekio pirmo kėlimo siurblinės įrengimas, įskaitant g/b konstrukcijas, uždengiamą prieduobę, ketinius dangčius, visus žemės darbus, dangų išardymą, dangų atstatymą, gerbūvio atstatymą, gręžinio galvutės aprišimą įskaitant uždaromąją ir apsauginę armatūrą ir kitą armatūrą, fasonines dalis, komunikacijų žymėjimo ženklų įrengimą ir kita.</t>
  </si>
  <si>
    <t>1.1.</t>
  </si>
  <si>
    <t>1.</t>
  </si>
  <si>
    <t>1.2.</t>
  </si>
  <si>
    <t>2.</t>
  </si>
  <si>
    <t>2.1.</t>
  </si>
  <si>
    <t>2.2.</t>
  </si>
  <si>
    <t>2.3.</t>
  </si>
  <si>
    <t>2.4.</t>
  </si>
  <si>
    <t>3.</t>
  </si>
  <si>
    <t>3.1.</t>
  </si>
  <si>
    <t>4.</t>
  </si>
  <si>
    <t>4.1.</t>
  </si>
  <si>
    <t>Gręžinių regeneracija, įskaitant visus žemės darbus, dangų išardymą ir atstatymą, siurblio išmontavimą, gręžinio konstrukcijos parametrų nustatymą, gręžinio išvalymą, išpumpavimą, hidrogeologinių parametrų nustatymą  ir kita.</t>
  </si>
  <si>
    <t>Gręžinių Vilniaus m. (Rytų g. 36, Naujosios Vilnios vandenvietė) Nr. 23/3175/11728 ir Nr. 27/3194/12337) bei Vilniaus m., (Pavilnio g. 50, Tuputiškių vandenvietė) Nr. 59/2886/1954 regeneracijos darbai</t>
  </si>
  <si>
    <t>Viso: Gręžinių Vilniaus m. (Rytų g. 36, Naujosios Vilnios vandenvietė) Nr. 23/3175/11728 ir Nr. 27/3194/12337) bei Vilniaus m., (Pavilnio g. 50, Tuputiškių vandenvietė) Nr. 59/2886/1954 regeneracijos darbai</t>
  </si>
  <si>
    <r>
      <t xml:space="preserve">Gręžinių Vilniaus m. (Lazdynėlių g. 23, Bukčių vandenvietė) Nr. 53/2035/12597; Vilniaus m. (Jankiškių vandenvietė, Jankiškių g. 19) Nr. 34/1664/2391; Vilniaus m. (Moldovos g. 1, Kalnėnai) Nr. (1)/1196/30849 ir </t>
    </r>
    <r>
      <rPr>
        <b/>
        <sz val="9"/>
        <rFont val="Calibri Light"/>
        <family val="2"/>
        <charset val="186"/>
      </rPr>
      <t>Gr. Nr.  (3)/6143/69567 atpumpavimo darbai</t>
    </r>
  </si>
  <si>
    <r>
      <t>Mato vnt. kaina be PVM</t>
    </r>
    <r>
      <rPr>
        <b/>
        <sz val="9"/>
        <color rgb="FFFF0000"/>
        <rFont val="Calibri Light"/>
        <family val="2"/>
        <charset val="186"/>
      </rPr>
      <t>*</t>
    </r>
    <r>
      <rPr>
        <b/>
        <sz val="9"/>
        <color rgb="FF000000"/>
        <rFont val="Calibri Light"/>
        <family val="2"/>
        <charset val="186"/>
      </rPr>
      <t>, Eur</t>
    </r>
  </si>
  <si>
    <r>
      <t>Gręžinio įrengimas, įskaitant visus gręžimo, montavimo darbus, gręžinio kolonos ir filtro įrengimą, užvamzdinę hermetizaciją, vandens išpumpavimą, hidrogeologinių parametrų nustatymą, vandens cheminės sudėties tyrimus ir kita</t>
    </r>
    <r>
      <rPr>
        <sz val="9"/>
        <color rgb="FFFF0000"/>
        <rFont val="Calibri Light"/>
        <family val="2"/>
        <charset val="186"/>
      </rPr>
      <t>**</t>
    </r>
    <r>
      <rPr>
        <sz val="9"/>
        <color theme="1"/>
        <rFont val="Calibri Light"/>
        <family val="2"/>
        <charset val="186"/>
      </rPr>
      <t>.</t>
    </r>
  </si>
  <si>
    <r>
      <t>VISO, EUR be PVM</t>
    </r>
    <r>
      <rPr>
        <b/>
        <sz val="10"/>
        <color rgb="FFFF0000"/>
        <rFont val="Calibri Light"/>
        <family val="2"/>
        <charset val="186"/>
      </rPr>
      <t>*</t>
    </r>
  </si>
  <si>
    <t xml:space="preserve"> VISO, EUR su PVM</t>
  </si>
  <si>
    <r>
      <t xml:space="preserve">Pastabos:
- </t>
    </r>
    <r>
      <rPr>
        <sz val="11"/>
        <color rgb="FFFF0000"/>
        <rFont val="Calibri"/>
        <family val="2"/>
        <charset val="186"/>
        <scheme val="minor"/>
      </rPr>
      <t>*</t>
    </r>
    <r>
      <rPr>
        <sz val="11"/>
        <color theme="1"/>
        <rFont val="Calibri"/>
        <family val="2"/>
        <scheme val="minor"/>
      </rPr>
      <t xml:space="preserve"> kaina turi būti nurodoma ne daugiau kaip du skaičiai po kablelio;
- </t>
    </r>
    <r>
      <rPr>
        <sz val="11"/>
        <color rgb="FFFF0000"/>
        <rFont val="Calibri"/>
        <family val="2"/>
        <charset val="186"/>
        <scheme val="minor"/>
      </rPr>
      <t>**</t>
    </r>
    <r>
      <rPr>
        <sz val="11"/>
        <color theme="1"/>
        <rFont val="Calibri"/>
        <family val="2"/>
        <scheme val="minor"/>
      </rPr>
      <t xml:space="preserve"> kiekis nurodytas preliminarus ir bus atsiskaitoma už faktiškai atliktus gręžinio įrengimo metrus;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</si>
  <si>
    <t>Gręžinių atpumpavimas, įskaitant visus žemės darbus, dangų išardymą ir atstatymą, siurblio išmontavimą, gręžinio konstrukcijos parametrų nustatymą, gręžinio išvalymą, išpumpavimą, hidrogeologinių parametrų nustatymą ir kita.</t>
  </si>
  <si>
    <t>2.5.</t>
  </si>
  <si>
    <t>Gręžinio Nr. 25 (19) Melekonių k., Pagirių sen., Vilniaus r. sav. pergręžimas (Pagirių vandenvietė)</t>
  </si>
  <si>
    <r>
      <t xml:space="preserve">Viso: </t>
    </r>
    <r>
      <rPr>
        <b/>
        <sz val="9"/>
        <rFont val="Calibri Light"/>
        <family val="2"/>
        <charset val="186"/>
      </rPr>
      <t>Gręžinio Nr. 25 (19) Melekonių k., Pagirių sen., Vilniaus r. sav. pergręžimas (Pagirių vandenvietė)</t>
    </r>
  </si>
  <si>
    <t>Esamo gręžinio Nr. 25(19)/3012/5450 likvidavimas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</si>
</sst>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Arial"/>
      <family val="2"/>
      <charset val="186"/>
    </font>
    <font>
      <sz val="11"/>
      <color theme="1"/>
      <name val="Calibri"/>
      <family val="2"/>
      <scheme val="minor"/>
    </font>
    <font>
      <sz val="8"/>
      <name val="Calibri"/>
      <family val="2"/>
      <charset val="186"/>
      <scheme val="minor"/>
    </font>
    <font>
      <sz val="11"/>
      <color theme="1"/>
      <name val="Calibri Light"/>
      <family val="2"/>
      <charset val="186"/>
    </font>
    <font>
      <b/>
      <sz val="11"/>
      <color rgb="FF000000"/>
      <name val="Calibri Light"/>
      <family val="2"/>
      <charset val="186"/>
    </font>
    <font>
      <b/>
      <sz val="11"/>
      <color theme="1"/>
      <name val="Calibri Light"/>
      <family val="2"/>
      <charset val="186"/>
    </font>
    <font>
      <b/>
      <sz val="9"/>
      <color rgb="FF000000"/>
      <name val="Calibri Light"/>
      <family val="2"/>
      <charset val="186"/>
    </font>
    <font>
      <sz val="9"/>
      <color theme="1"/>
      <name val="Calibri Light"/>
      <family val="2"/>
      <charset val="186"/>
    </font>
    <font>
      <b/>
      <sz val="9"/>
      <color theme="1"/>
      <name val="Calibri Light"/>
      <family val="2"/>
      <charset val="186"/>
    </font>
    <font>
      <b/>
      <sz val="10"/>
      <color theme="1"/>
      <name val="Calibri Light"/>
      <family val="2"/>
      <charset val="186"/>
    </font>
    <font>
      <b/>
      <sz val="9"/>
      <name val="Calibri Light"/>
      <family val="2"/>
      <charset val="186"/>
    </font>
    <font>
      <sz val="11"/>
      <color rgb="FFFF0000"/>
      <name val="Calibri"/>
      <family val="2"/>
      <charset val="186"/>
      <scheme val="minor"/>
    </font>
    <font>
      <sz val="9"/>
      <color rgb="FFFF0000"/>
      <name val="Calibri Light"/>
      <family val="2"/>
      <charset val="186"/>
    </font>
    <font>
      <b/>
      <sz val="9"/>
      <color rgb="FFFF0000"/>
      <name val="Calibri Light"/>
      <family val="2"/>
      <charset val="186"/>
    </font>
    <font>
      <b/>
      <sz val="10"/>
      <color rgb="FFFF0000"/>
      <name val="Calibri Light"/>
      <family val="2"/>
      <charset val="186"/>
    </font>
    <font>
      <sz val="9"/>
      <name val="Calibri Light"/>
      <family val="2"/>
      <charset val="186"/>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6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4" fillId="0" borderId="0" xfId="0" applyFont="1"/>
    <xf numFmtId="49" fontId="4" fillId="0" borderId="1" xfId="0" applyNumberFormat="1" applyFont="1" applyBorder="1" applyAlignment="1">
      <alignment horizontal="center" vertical="center"/>
    </xf>
    <xf numFmtId="0" fontId="6" fillId="0" borderId="0" xfId="0" applyFont="1"/>
    <xf numFmtId="2" fontId="4" fillId="0" borderId="1" xfId="0" applyNumberFormat="1" applyFont="1" applyBorder="1" applyAlignment="1">
      <alignment horizontal="center" vertical="center" wrapText="1"/>
    </xf>
    <xf numFmtId="0" fontId="6" fillId="0" borderId="3" xfId="0" applyFont="1" applyBorder="1" applyAlignment="1">
      <alignment horizontal="right" vertical="center"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justify"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2" fontId="8" fillId="0" borderId="2" xfId="0" applyNumberFormat="1" applyFont="1" applyBorder="1" applyAlignment="1">
      <alignment horizontal="center" vertical="center" wrapText="1"/>
    </xf>
    <xf numFmtId="0" fontId="9"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2" fontId="8" fillId="0" borderId="2" xfId="0" applyNumberFormat="1" applyFont="1" applyBorder="1" applyAlignment="1">
      <alignment horizontal="left" vertical="center" wrapText="1"/>
    </xf>
    <xf numFmtId="0" fontId="10" fillId="0" borderId="1" xfId="0" applyFont="1" applyBorder="1" applyAlignment="1">
      <alignment horizontal="right" wrapText="1"/>
    </xf>
    <xf numFmtId="0" fontId="10" fillId="0" borderId="1" xfId="0" applyFont="1" applyBorder="1" applyAlignment="1">
      <alignment horizontal="right" vertical="center" wrapText="1"/>
    </xf>
    <xf numFmtId="0" fontId="8"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2" borderId="1" xfId="0" applyFont="1" applyFill="1" applyBorder="1" applyAlignment="1">
      <alignment horizontal="justify" vertical="center"/>
    </xf>
    <xf numFmtId="0" fontId="9" fillId="0" borderId="1" xfId="0" applyFont="1" applyBorder="1" applyAlignment="1">
      <alignment horizontal="left" vertical="top" wrapText="1"/>
    </xf>
    <xf numFmtId="0" fontId="9" fillId="0" borderId="1" xfId="0" applyFont="1" applyBorder="1" applyAlignment="1">
      <alignment horizontal="justify" vertical="center"/>
    </xf>
    <xf numFmtId="0" fontId="8" fillId="0" borderId="0" xfId="0" applyFont="1" applyAlignment="1">
      <alignment horizontal="justify" vertical="center"/>
    </xf>
    <xf numFmtId="0" fontId="8" fillId="0" borderId="1" xfId="0" applyFont="1" applyBorder="1" applyAlignment="1">
      <alignment horizontal="justify" vertical="center"/>
    </xf>
    <xf numFmtId="2" fontId="9" fillId="0" borderId="1" xfId="0" applyNumberFormat="1" applyFont="1" applyBorder="1" applyAlignment="1">
      <alignment horizontal="center" vertical="center" wrapText="1"/>
    </xf>
    <xf numFmtId="0" fontId="9" fillId="2" borderId="0" xfId="0" applyFont="1" applyFill="1" applyAlignment="1">
      <alignment horizontal="justify" vertical="center"/>
    </xf>
    <xf numFmtId="49" fontId="9" fillId="0" borderId="1" xfId="0" applyNumberFormat="1" applyFont="1" applyBorder="1" applyAlignment="1">
      <alignment horizontal="center" vertical="center"/>
    </xf>
    <xf numFmtId="2" fontId="10" fillId="0" borderId="1" xfId="0" applyNumberFormat="1" applyFont="1" applyBorder="1" applyAlignment="1">
      <alignment horizontal="center" vertical="center" wrapText="1"/>
    </xf>
    <xf numFmtId="0" fontId="11" fillId="2" borderId="1" xfId="0" applyFont="1" applyFill="1" applyBorder="1" applyAlignment="1">
      <alignment horizontal="justify"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2" fontId="8" fillId="3" borderId="2" xfId="0" applyNumberFormat="1" applyFont="1" applyFill="1" applyBorder="1" applyAlignment="1">
      <alignment horizontal="center" vertical="center" wrapText="1"/>
    </xf>
    <xf numFmtId="0" fontId="16" fillId="3" borderId="1" xfId="0" applyFont="1" applyFill="1" applyBorder="1" applyAlignment="1">
      <alignment horizontal="justify" vertical="center"/>
    </xf>
    <xf numFmtId="0" fontId="6" fillId="0" borderId="0" xfId="0" applyFont="1" applyAlignment="1">
      <alignment horizontal="right"/>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center" wrapText="1"/>
    </xf>
    <xf numFmtId="0" fontId="5" fillId="0" borderId="10"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49" fontId="4" fillId="0" borderId="8" xfId="0" applyNumberFormat="1" applyFont="1" applyBorder="1" applyAlignment="1">
      <alignment horizontal="left" vertical="center"/>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0"/>
  <sheetViews>
    <sheetView tabSelected="1" topLeftCell="A18" zoomScale="110" zoomScaleNormal="110" workbookViewId="0">
      <selection activeCell="I11" sqref="I11"/>
    </sheetView>
  </sheetViews>
  <sheetFormatPr defaultColWidth="9.21875" defaultRowHeight="14.4" x14ac:dyDescent="0.3"/>
  <cols>
    <col min="1" max="1" width="11.77734375" style="1" customWidth="1"/>
    <col min="2" max="2" width="52.21875" style="1" customWidth="1"/>
    <col min="3" max="3" width="9.44140625" style="1" customWidth="1"/>
    <col min="4" max="4" width="7.21875" style="1" customWidth="1"/>
    <col min="5" max="5" width="14.77734375" style="1" customWidth="1"/>
    <col min="6" max="6" width="14.44140625" style="1" customWidth="1"/>
    <col min="7" max="11" width="9.21875" style="1"/>
    <col min="12" max="12" width="27.21875" style="1" customWidth="1"/>
    <col min="13" max="16384" width="9.21875" style="1"/>
  </cols>
  <sheetData>
    <row r="1" spans="1:7" x14ac:dyDescent="0.3">
      <c r="A1" s="7"/>
      <c r="B1" s="5"/>
      <c r="C1" s="5"/>
      <c r="D1" s="7"/>
      <c r="E1" s="49" t="s">
        <v>17</v>
      </c>
      <c r="F1" s="49"/>
    </row>
    <row r="2" spans="1:7" x14ac:dyDescent="0.3">
      <c r="A2" s="7"/>
      <c r="B2" s="5"/>
      <c r="C2" s="5"/>
      <c r="D2" s="7"/>
      <c r="E2" s="5"/>
      <c r="F2" s="5"/>
    </row>
    <row r="3" spans="1:7" x14ac:dyDescent="0.3">
      <c r="A3" s="53" t="s">
        <v>7</v>
      </c>
      <c r="B3" s="53"/>
      <c r="C3" s="53"/>
      <c r="D3" s="53"/>
      <c r="E3" s="53"/>
      <c r="F3" s="53"/>
    </row>
    <row r="4" spans="1:7" x14ac:dyDescent="0.3">
      <c r="A4" s="54" t="s">
        <v>0</v>
      </c>
      <c r="B4" s="54" t="s">
        <v>1</v>
      </c>
      <c r="C4" s="56" t="s">
        <v>2</v>
      </c>
      <c r="D4" s="58" t="s">
        <v>3</v>
      </c>
      <c r="E4" s="59"/>
      <c r="F4" s="60"/>
      <c r="G4" s="3"/>
    </row>
    <row r="5" spans="1:7" ht="32.4" customHeight="1" x14ac:dyDescent="0.3">
      <c r="A5" s="55"/>
      <c r="B5" s="55"/>
      <c r="C5" s="57"/>
      <c r="D5" s="25" t="s">
        <v>4</v>
      </c>
      <c r="E5" s="23" t="s">
        <v>35</v>
      </c>
      <c r="F5" s="23" t="s">
        <v>5</v>
      </c>
      <c r="G5" s="3"/>
    </row>
    <row r="6" spans="1:7" x14ac:dyDescent="0.3">
      <c r="A6" s="22" t="s">
        <v>20</v>
      </c>
      <c r="B6" s="10" t="s">
        <v>8</v>
      </c>
      <c r="C6" s="23"/>
      <c r="D6" s="22"/>
      <c r="E6" s="23"/>
      <c r="F6" s="23"/>
      <c r="G6" s="3"/>
    </row>
    <row r="7" spans="1:7" x14ac:dyDescent="0.3">
      <c r="A7" s="11" t="s">
        <v>19</v>
      </c>
      <c r="B7" s="12" t="s">
        <v>10</v>
      </c>
      <c r="C7" s="13" t="s">
        <v>6</v>
      </c>
      <c r="D7" s="26">
        <v>1</v>
      </c>
      <c r="E7" s="20"/>
      <c r="F7" s="20">
        <f>D7*E7</f>
        <v>0</v>
      </c>
      <c r="G7" s="3"/>
    </row>
    <row r="8" spans="1:7" ht="24.6" x14ac:dyDescent="0.3">
      <c r="A8" s="11" t="s">
        <v>21</v>
      </c>
      <c r="B8" s="14" t="s">
        <v>15</v>
      </c>
      <c r="C8" s="13" t="s">
        <v>6</v>
      </c>
      <c r="D8" s="26">
        <v>1</v>
      </c>
      <c r="E8" s="20"/>
      <c r="F8" s="20">
        <f>D8*E8</f>
        <v>0</v>
      </c>
      <c r="G8" s="3"/>
    </row>
    <row r="9" spans="1:7" x14ac:dyDescent="0.3">
      <c r="A9" s="27"/>
      <c r="B9" s="36" t="s">
        <v>11</v>
      </c>
      <c r="C9" s="33"/>
      <c r="D9" s="21"/>
      <c r="E9" s="34"/>
      <c r="F9" s="28">
        <f>SUM(F7:F8)</f>
        <v>0</v>
      </c>
      <c r="G9" s="3"/>
    </row>
    <row r="10" spans="1:7" ht="28.05" customHeight="1" x14ac:dyDescent="0.3">
      <c r="A10" s="21" t="s">
        <v>22</v>
      </c>
      <c r="B10" s="44" t="s">
        <v>42</v>
      </c>
      <c r="C10" s="21"/>
      <c r="D10" s="15"/>
      <c r="E10" s="21"/>
      <c r="F10" s="21"/>
      <c r="G10" s="3"/>
    </row>
    <row r="11" spans="1:7" ht="51" customHeight="1" x14ac:dyDescent="0.3">
      <c r="A11" s="11" t="s">
        <v>23</v>
      </c>
      <c r="B11" s="18" t="s">
        <v>36</v>
      </c>
      <c r="C11" s="13" t="s">
        <v>12</v>
      </c>
      <c r="D11" s="26">
        <v>150</v>
      </c>
      <c r="E11" s="13"/>
      <c r="F11" s="20">
        <f>D11*E11</f>
        <v>0</v>
      </c>
      <c r="G11" s="3"/>
    </row>
    <row r="12" spans="1:7" ht="63" customHeight="1" x14ac:dyDescent="0.3">
      <c r="A12" s="11" t="s">
        <v>24</v>
      </c>
      <c r="B12" s="39" t="s">
        <v>18</v>
      </c>
      <c r="C12" s="13" t="s">
        <v>6</v>
      </c>
      <c r="D12" s="26">
        <v>1</v>
      </c>
      <c r="E12" s="13"/>
      <c r="F12" s="20">
        <f>D12*E12</f>
        <v>0</v>
      </c>
      <c r="G12" s="3"/>
    </row>
    <row r="13" spans="1:7" ht="112.05" customHeight="1" x14ac:dyDescent="0.3">
      <c r="A13" s="11" t="s">
        <v>25</v>
      </c>
      <c r="B13" s="39" t="s">
        <v>13</v>
      </c>
      <c r="C13" s="13" t="s">
        <v>6</v>
      </c>
      <c r="D13" s="26">
        <v>1</v>
      </c>
      <c r="E13" s="13"/>
      <c r="F13" s="20">
        <f>D13*E13</f>
        <v>0</v>
      </c>
      <c r="G13" s="3"/>
    </row>
    <row r="14" spans="1:7" ht="40.5" customHeight="1" x14ac:dyDescent="0.3">
      <c r="A14" s="11" t="s">
        <v>26</v>
      </c>
      <c r="B14" s="38" t="s">
        <v>14</v>
      </c>
      <c r="C14" s="13" t="s">
        <v>6</v>
      </c>
      <c r="D14" s="26">
        <v>1</v>
      </c>
      <c r="E14" s="13"/>
      <c r="F14" s="20">
        <f>D14*E14</f>
        <v>0</v>
      </c>
      <c r="G14" s="3"/>
    </row>
    <row r="15" spans="1:7" ht="22.8" customHeight="1" x14ac:dyDescent="0.3">
      <c r="A15" s="45" t="s">
        <v>41</v>
      </c>
      <c r="B15" s="48" t="s">
        <v>44</v>
      </c>
      <c r="C15" s="46" t="s">
        <v>6</v>
      </c>
      <c r="D15" s="47">
        <v>1</v>
      </c>
      <c r="E15" s="46"/>
      <c r="F15" s="20">
        <f>D15*E15</f>
        <v>0</v>
      </c>
      <c r="G15" s="3"/>
    </row>
    <row r="16" spans="1:7" ht="27" customHeight="1" x14ac:dyDescent="0.3">
      <c r="A16" s="16"/>
      <c r="B16" s="37" t="s">
        <v>43</v>
      </c>
      <c r="C16" s="13"/>
      <c r="D16" s="26"/>
      <c r="E16" s="13"/>
      <c r="F16" s="40">
        <f>SUM(F11:F15)</f>
        <v>0</v>
      </c>
      <c r="G16" s="3"/>
    </row>
    <row r="17" spans="1:12" ht="53.55" customHeight="1" x14ac:dyDescent="0.3">
      <c r="A17" s="16" t="s">
        <v>27</v>
      </c>
      <c r="B17" s="41" t="s">
        <v>32</v>
      </c>
      <c r="C17" s="13"/>
      <c r="D17" s="26"/>
      <c r="E17" s="13"/>
      <c r="F17" s="17"/>
      <c r="G17" s="3"/>
    </row>
    <row r="18" spans="1:12" ht="48" customHeight="1" x14ac:dyDescent="0.3">
      <c r="A18" s="11" t="s">
        <v>28</v>
      </c>
      <c r="B18" s="18" t="s">
        <v>31</v>
      </c>
      <c r="C18" s="13" t="s">
        <v>6</v>
      </c>
      <c r="D18" s="26">
        <v>3</v>
      </c>
      <c r="E18" s="13"/>
      <c r="F18" s="20">
        <f>D18*E18</f>
        <v>0</v>
      </c>
      <c r="G18" s="3"/>
    </row>
    <row r="19" spans="1:12" ht="51" customHeight="1" x14ac:dyDescent="0.3">
      <c r="A19" s="19"/>
      <c r="B19" s="37" t="s">
        <v>33</v>
      </c>
      <c r="C19" s="13"/>
      <c r="D19" s="29"/>
      <c r="E19" s="20"/>
      <c r="F19" s="40">
        <f>SUM(F18)</f>
        <v>0</v>
      </c>
      <c r="G19" s="3"/>
    </row>
    <row r="20" spans="1:12" ht="75.599999999999994" customHeight="1" x14ac:dyDescent="0.3">
      <c r="A20" s="42" t="s">
        <v>29</v>
      </c>
      <c r="B20" s="35" t="s">
        <v>34</v>
      </c>
      <c r="C20" s="32"/>
      <c r="D20" s="29"/>
      <c r="E20" s="20"/>
      <c r="F20" s="20"/>
      <c r="G20" s="3"/>
    </row>
    <row r="21" spans="1:12" ht="55.5" customHeight="1" x14ac:dyDescent="0.3">
      <c r="A21" s="19" t="s">
        <v>30</v>
      </c>
      <c r="B21" s="18" t="s">
        <v>40</v>
      </c>
      <c r="C21" s="32" t="s">
        <v>6</v>
      </c>
      <c r="D21" s="26">
        <v>4</v>
      </c>
      <c r="E21" s="20"/>
      <c r="F21" s="20">
        <f>D21*E21</f>
        <v>0</v>
      </c>
      <c r="G21" s="3"/>
    </row>
    <row r="22" spans="1:12" ht="100.95" customHeight="1" x14ac:dyDescent="0.3">
      <c r="A22" s="19"/>
      <c r="B22" s="37" t="s">
        <v>16</v>
      </c>
      <c r="C22" s="32"/>
      <c r="D22" s="29"/>
      <c r="E22" s="20"/>
      <c r="F22" s="40">
        <f>SUM(F21)</f>
        <v>0</v>
      </c>
      <c r="G22" s="3"/>
    </row>
    <row r="23" spans="1:12" x14ac:dyDescent="0.3">
      <c r="A23" s="6"/>
      <c r="B23" s="30" t="s">
        <v>37</v>
      </c>
      <c r="C23" s="9"/>
      <c r="D23" s="24"/>
      <c r="E23" s="8"/>
      <c r="F23" s="43">
        <f>SUM(F9+F16+F19+F22)</f>
        <v>0</v>
      </c>
      <c r="G23" s="3"/>
    </row>
    <row r="24" spans="1:12" x14ac:dyDescent="0.3">
      <c r="A24" s="6"/>
      <c r="B24" s="30" t="s">
        <v>9</v>
      </c>
      <c r="C24" s="9"/>
      <c r="D24" s="24"/>
      <c r="E24" s="8"/>
      <c r="F24" s="43">
        <f>F23*0.21</f>
        <v>0</v>
      </c>
      <c r="G24" s="3"/>
    </row>
    <row r="25" spans="1:12" x14ac:dyDescent="0.3">
      <c r="A25" s="6"/>
      <c r="B25" s="31" t="s">
        <v>38</v>
      </c>
      <c r="C25" s="9"/>
      <c r="D25" s="24"/>
      <c r="E25" s="8"/>
      <c r="F25" s="43">
        <f>SUM(F23+F24)</f>
        <v>0</v>
      </c>
      <c r="G25" s="3"/>
    </row>
    <row r="26" spans="1:12" ht="23.55" customHeight="1" x14ac:dyDescent="0.3">
      <c r="A26" s="61"/>
      <c r="B26" s="61"/>
      <c r="C26" s="61"/>
      <c r="D26" s="61"/>
      <c r="E26" s="61"/>
      <c r="F26" s="61"/>
      <c r="G26" s="3"/>
      <c r="L26" s="4"/>
    </row>
    <row r="27" spans="1:12" ht="129" customHeight="1" x14ac:dyDescent="0.3">
      <c r="A27" s="2"/>
      <c r="B27" s="50" t="s">
        <v>39</v>
      </c>
      <c r="C27" s="51"/>
      <c r="D27" s="51"/>
      <c r="E27" s="51"/>
      <c r="F27" s="51"/>
      <c r="G27" s="3"/>
    </row>
    <row r="28" spans="1:12" x14ac:dyDescent="0.3">
      <c r="A28" s="2"/>
      <c r="G28" s="3"/>
    </row>
    <row r="29" spans="1:12" x14ac:dyDescent="0.3">
      <c r="G29" s="52"/>
    </row>
    <row r="30" spans="1:12" x14ac:dyDescent="0.3">
      <c r="G30" s="52"/>
    </row>
  </sheetData>
  <mergeCells count="9">
    <mergeCell ref="E1:F1"/>
    <mergeCell ref="B27:F27"/>
    <mergeCell ref="G29:G30"/>
    <mergeCell ref="A3:F3"/>
    <mergeCell ref="A4:A5"/>
    <mergeCell ref="B4:B5"/>
    <mergeCell ref="C4:C5"/>
    <mergeCell ref="D4:F4"/>
    <mergeCell ref="A26:F26"/>
  </mergeCells>
  <phoneticPr fontId="3" type="noConversion"/>
  <pageMargins left="0.70866141732283472" right="0.70866141732283472" top="0.74803149606299213" bottom="0.74803149606299213" header="0.31496062992125984" footer="0.31496062992125984"/>
  <pageSetup paperSize="9" scale="73"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DE17B8-7C08-4D0B-89EF-D086E414DC33}"/>
</file>

<file path=customXml/itemProps2.xml><?xml version="1.0" encoding="utf-8"?>
<ds:datastoreItem xmlns:ds="http://schemas.openxmlformats.org/officeDocument/2006/customXml" ds:itemID="{EC5BED81-476A-494A-9F8A-7D5300342847}"/>
</file>

<file path=customXml/itemProps3.xml><?xml version="1.0" encoding="utf-8"?>
<ds:datastoreItem xmlns:ds="http://schemas.openxmlformats.org/officeDocument/2006/customXml" ds:itemID="{6685677F-015F-4CD7-B01C-5F86E03FEE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Lapas1!_Hlk63837448</vt:lpstr>
    </vt:vector>
  </TitlesOfParts>
  <Company>Vilniaus vandenys UAB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Giedrius Stramkauska</dc:creator>
  <cp:lastModifiedBy>Audronė Petraitytė</cp:lastModifiedBy>
  <cp:lastPrinted>2018-11-21T13:22:29Z</cp:lastPrinted>
  <dcterms:created xsi:type="dcterms:W3CDTF">2017-03-09T06:26:55Z</dcterms:created>
  <dcterms:modified xsi:type="dcterms:W3CDTF">2025-07-09T08:22:54Z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ies>
</file>